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25401 ЗП не МСП ВВ выключатель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G10" i="1"/>
  <c r="G11" i="1" l="1"/>
  <c r="G12" i="1" s="1"/>
  <c r="F3" i="1" l="1"/>
  <c r="M10" i="1"/>
  <c r="N10" i="1"/>
  <c r="P10" i="1"/>
  <c r="Q10" i="1" s="1"/>
  <c r="I10" i="1" l="1"/>
  <c r="Q12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<sst xmlns="http://schemas.openxmlformats.org/spreadsheetml/2006/main" count="34" uniqueCount="27">
  <si>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</si>
  <si>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</si>
  <si>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</si>
  <si>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</si>
  <si>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</si>
  <si>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</si>
  <si>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</si>
  <si>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</si>
  <si>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</si>
  <si>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</si>
  <si>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</si>
  <si>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</si>
  <si>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</si>
  <si>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</si>
  <si>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</si>
  <si>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</si>
  <si>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</si>
  <si>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</si>
  <si>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</si>
  <si>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</si>
  <si>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</si>
  <si>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</si>
  <si>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</si>
  <si>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Итого по филиалу "АЭС"  </t>
  </si>
  <si>
    <t>Элегазовый баковый выключатель ВГБ-УЭТМ-35-12,5/630 УХЛ1 (с доп. приводом)</t>
  </si>
  <si>
    <t>филиал АО «ДРСК» «Амурские электрические сети»</t>
  </si>
  <si>
    <t>компл.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</si>
</sst>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4" borderId="4" xfId="0" applyNumberFormat="1" applyFont="1" applyFill="1" applyBorder="1" applyAlignment="1">
      <alignment horizontal="center" vertical="center" wrapText="1"/>
    </xf>
    <xf numFmtId="1" fontId="4" fillId="0" borderId="29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left" vertical="top" wrapText="1" indent="2"/>
    </xf>
    <xf numFmtId="0" fontId="4" fillId="5" borderId="7" xfId="0" applyFont="1" applyFill="1" applyBorder="1" applyAlignment="1">
      <alignment horizontal="center" vertical="center"/>
    </xf>
    <xf numFmtId="0" fontId="2" fillId="6" borderId="14" xfId="0" applyNumberFormat="1" applyFont="1" applyFill="1" applyBorder="1" applyAlignment="1">
      <alignment horizontal="left" vertical="center" wrapText="1"/>
    </xf>
    <xf numFmtId="4" fontId="8" fillId="2" borderId="24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0" xfId="0" applyNumberFormat="1" applyFont="1" applyFill="1" applyBorder="1" applyAlignment="1" applyProtection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3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7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8" fillId="0" borderId="31" xfId="0" applyNumberFormat="1" applyFont="1" applyBorder="1" applyAlignment="1">
      <alignment horizontal="center" vertical="top" wrapText="1"/>
    </xf>
    <xf numFmtId="0" fontId="19" fillId="0" borderId="3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H16" sqref="H16"/>
    </sheetView>
  </sheetViews>
  <sheetFormatPr defaultRowHeight="15" x14ac:dyDescent="0.25"/>
  <cols>
    <col min="1" max="1" width="4.5703125" customWidth="1"/>
    <col min="2" max="2" width="9.140625" customWidth="1"/>
    <col min="3" max="3" width="60.5703125" customWidth="1"/>
    <col min="4" max="4" width="7.140625" customWidth="1"/>
    <col min="5" max="5" width="15.28515625" customWidth="1"/>
    <col min="6" max="6" width="14.85546875" customWidth="1"/>
    <col min="7" max="7" width="19.42578125" customWidth="1"/>
    <col min="9" max="9" width="7.5703125" customWidth="1"/>
    <col min="10" max="10" width="58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" customWidth="1"/>
    <col min="17" max="17" width="17.5703125" customWidth="1"/>
  </cols>
  <sheetData>
    <row r="1" spans="1:27" ht="34.5" customHeight="1" x14ac:dyDescent="0.25">
      <c r="B1" s="54" t="s">
        <v>16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5" t="s">
        <v>10</v>
      </c>
      <c r="C3" s="46"/>
      <c r="D3" s="46"/>
      <c r="E3" s="55"/>
      <c r="F3" s="30">
        <f>G12</f>
        <v>5190460</v>
      </c>
      <c r="G3" s="19" t="s">
        <v>2</v>
      </c>
      <c r="H3" s="1"/>
      <c r="I3" s="45" t="s">
        <v>21</v>
      </c>
      <c r="J3" s="46"/>
      <c r="K3" s="46"/>
      <c r="L3" s="46"/>
      <c r="M3" s="46"/>
      <c r="N3" s="46"/>
      <c r="O3" s="46"/>
      <c r="P3" s="46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9"/>
      <c r="C4" s="59"/>
      <c r="D4" s="59"/>
      <c r="E4" s="59"/>
      <c r="F4" s="59"/>
      <c r="G4" s="59"/>
      <c r="H4" s="1"/>
      <c r="I4" s="66" t="s">
        <v>17</v>
      </c>
      <c r="J4" s="66"/>
      <c r="K4" s="66"/>
      <c r="L4" s="6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18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0" t="s">
        <v>11</v>
      </c>
      <c r="C7" s="55"/>
      <c r="D7" s="61"/>
      <c r="E7" s="61"/>
      <c r="F7" s="62"/>
      <c r="G7" s="63"/>
      <c r="H7" s="5"/>
      <c r="I7" s="45" t="s">
        <v>20</v>
      </c>
      <c r="J7" s="46"/>
      <c r="K7" s="46"/>
      <c r="L7" s="46"/>
      <c r="M7" s="46"/>
      <c r="N7" s="46"/>
      <c r="O7" s="46"/>
      <c r="P7" s="46"/>
      <c r="Q7" s="4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67" t="s">
        <v>25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0" x14ac:dyDescent="0.25">
      <c r="A10" s="6"/>
      <c r="B10" s="32">
        <v>1</v>
      </c>
      <c r="C10" s="33" t="s">
        <v>24</v>
      </c>
      <c r="D10" s="31" t="s">
        <v>26</v>
      </c>
      <c r="E10" s="36">
        <v>2595230</v>
      </c>
      <c r="F10" s="31">
        <v>2</v>
      </c>
      <c r="G10" s="37">
        <f>E10*F10</f>
        <v>5190460</v>
      </c>
      <c r="H10" s="1"/>
      <c r="I10" s="34">
        <f>B10</f>
        <v>1</v>
      </c>
      <c r="J10" s="35" t="str">
        <f>C10</f>
        <v>Элегазовый баковый выключатель ВГБ-УЭТМ-35-12,5/630 УХЛ1 (с доп. приводом)</v>
      </c>
      <c r="K10" s="12"/>
      <c r="L10" s="12"/>
      <c r="M10" s="38" t="str">
        <f>D10</f>
        <v>компл.</v>
      </c>
      <c r="N10" s="39">
        <f>E10</f>
        <v>2595230</v>
      </c>
      <c r="O10" s="40"/>
      <c r="P10" s="38">
        <f>F10</f>
        <v>2</v>
      </c>
      <c r="Q10" s="4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70" t="s">
        <v>23</v>
      </c>
      <c r="C11" s="71"/>
      <c r="D11" s="28"/>
      <c r="E11" s="11"/>
      <c r="F11" s="29"/>
      <c r="G11" s="27">
        <f>SUM(G10:G10)</f>
        <v>5190460</v>
      </c>
      <c r="H11" s="1"/>
      <c r="I11" s="16"/>
      <c r="J11" s="26"/>
      <c r="K11" s="12"/>
      <c r="L11" s="12"/>
      <c r="M11" s="17"/>
      <c r="N11" s="20"/>
      <c r="O11" s="11"/>
      <c r="P11" s="17"/>
      <c r="Q11" s="18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8" t="s">
        <v>5</v>
      </c>
      <c r="C12" s="49"/>
      <c r="D12" s="49"/>
      <c r="E12" s="49"/>
      <c r="F12" s="50"/>
      <c r="G12" s="13">
        <f>G11</f>
        <v>5190460</v>
      </c>
      <c r="H12" s="1"/>
      <c r="I12" s="48" t="s">
        <v>5</v>
      </c>
      <c r="J12" s="49"/>
      <c r="K12" s="49"/>
      <c r="L12" s="49"/>
      <c r="M12" s="49"/>
      <c r="N12" s="49"/>
      <c r="O12" s="49"/>
      <c r="P12" s="50"/>
      <c r="Q12" s="13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4" t="s">
        <v>14</v>
      </c>
      <c r="C13" s="65"/>
      <c r="D13" s="65"/>
      <c r="E13" s="65"/>
      <c r="F13" s="21">
        <v>0.2</v>
      </c>
      <c r="G13" s="14">
        <f>G12*F13</f>
        <v>1038092</v>
      </c>
      <c r="H13" s="1"/>
      <c r="I13" s="64" t="s">
        <v>14</v>
      </c>
      <c r="J13" s="65"/>
      <c r="K13" s="65"/>
      <c r="L13" s="65"/>
      <c r="M13" s="65"/>
      <c r="N13" s="65"/>
      <c r="O13" s="65"/>
      <c r="P13" s="21">
        <v>0.2</v>
      </c>
      <c r="Q13" s="14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6" t="s">
        <v>6</v>
      </c>
      <c r="C14" s="57"/>
      <c r="D14" s="57"/>
      <c r="E14" s="57"/>
      <c r="F14" s="58"/>
      <c r="G14" s="15">
        <f>G12+G13</f>
        <v>6228552</v>
      </c>
      <c r="H14" s="1"/>
      <c r="I14" s="56" t="s">
        <v>6</v>
      </c>
      <c r="J14" s="57"/>
      <c r="K14" s="57"/>
      <c r="L14" s="57"/>
      <c r="M14" s="57"/>
      <c r="N14" s="57"/>
      <c r="O14" s="57"/>
      <c r="P14" s="58"/>
      <c r="Q14" s="15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51"/>
      <c r="C15" s="51"/>
      <c r="D15" s="51"/>
      <c r="E15" s="51"/>
      <c r="F15" s="51"/>
      <c r="G15" s="51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73.5" customHeight="1" x14ac:dyDescent="0.25">
      <c r="B16" s="44"/>
      <c r="C16" s="44"/>
      <c r="D16" s="44"/>
      <c r="E16" s="44"/>
      <c r="F16" s="44"/>
      <c r="G16" s="44"/>
      <c r="H16" s="3"/>
      <c r="I16" s="3"/>
      <c r="J16" s="52" t="s">
        <v>15</v>
      </c>
      <c r="K16" s="53"/>
      <c r="L16" s="2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43"/>
      <c r="K17" s="43"/>
      <c r="L17" s="22"/>
      <c r="AA17" s="1"/>
    </row>
    <row r="18" spans="10:27" ht="16.5" x14ac:dyDescent="0.25">
      <c r="J18" s="42"/>
      <c r="K18" s="42"/>
      <c r="L18" s="23"/>
    </row>
    <row r="19" spans="10:27" ht="19.5" x14ac:dyDescent="0.25">
      <c r="J19" s="43"/>
      <c r="K19" s="43"/>
      <c r="L19" s="22"/>
    </row>
  </sheetData>
  <sheetProtection formatCells="0" formatColumns="0" formatRows="0" insertRows="0" deleteRows="0"/>
  <mergeCells count="21">
    <mergeCell ref="B1:Q1"/>
    <mergeCell ref="B3:E3"/>
    <mergeCell ref="B12:F12"/>
    <mergeCell ref="I3:Q3"/>
    <mergeCell ref="B14:F14"/>
    <mergeCell ref="B4:G4"/>
    <mergeCell ref="B7:G7"/>
    <mergeCell ref="I14:P14"/>
    <mergeCell ref="B13:E13"/>
    <mergeCell ref="I13:O13"/>
    <mergeCell ref="I4:L4"/>
    <mergeCell ref="B9:Q9"/>
    <mergeCell ref="B11:C11"/>
    <mergeCell ref="J18:K18"/>
    <mergeCell ref="J19:K19"/>
    <mergeCell ref="J17:K17"/>
    <mergeCell ref="B16:G16"/>
    <mergeCell ref="I7:Q7"/>
    <mergeCell ref="I12:P12"/>
    <mergeCell ref="B15:G15"/>
    <mergeCell ref="J16:K16"/>
  </mergeCells>
  <pageMargins left="0.7" right="0.7" top="0.75" bottom="0.75" header="0.3" footer="0.3"/>
  <pageSetup paperSize="9" orientation="portrait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2020-10-11T04:21:55Z</dcterms:modified>
</cp:coreProperties>
</file>